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E024-2021\"/>
    </mc:Choice>
  </mc:AlternateContent>
  <bookViews>
    <workbookView xWindow="0" yWindow="0" windowWidth="28800" windowHeight="11835"/>
  </bookViews>
  <sheets>
    <sheet name="Plan1" sheetId="1" r:id="rId1"/>
    <sheet name="Plan2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9" i="2" l="1"/>
  <c r="C138" i="2"/>
  <c r="C137" i="2"/>
  <c r="G123" i="2"/>
  <c r="G121" i="2"/>
  <c r="D118" i="2"/>
  <c r="D116" i="2"/>
  <c r="D120" i="2" s="1"/>
  <c r="D105" i="2"/>
  <c r="D110" i="2" s="1"/>
  <c r="C98" i="2"/>
  <c r="C97" i="2"/>
  <c r="C96" i="2"/>
  <c r="C95" i="2"/>
  <c r="C94" i="2"/>
  <c r="C100" i="2" s="1"/>
  <c r="C83" i="2"/>
  <c r="C81" i="2"/>
  <c r="C80" i="2"/>
  <c r="C78" i="2"/>
  <c r="C58" i="2"/>
  <c r="C52" i="2"/>
  <c r="G44" i="2"/>
  <c r="F44" i="2"/>
  <c r="C40" i="2"/>
  <c r="G25" i="2"/>
  <c r="D63" i="2" s="1"/>
  <c r="D67" i="2" s="1"/>
  <c r="D73" i="2" s="1"/>
  <c r="D25" i="2"/>
  <c r="D33" i="2" s="1"/>
  <c r="D141" i="2" l="1"/>
  <c r="D38" i="2"/>
  <c r="D83" i="2"/>
  <c r="D81" i="2"/>
  <c r="D78" i="2"/>
  <c r="D122" i="2"/>
  <c r="D86" i="2"/>
  <c r="D80" i="2"/>
  <c r="D39" i="2"/>
  <c r="D44" i="2"/>
  <c r="D126" i="2"/>
  <c r="D145" i="2"/>
  <c r="C82" i="2"/>
  <c r="D82" i="2" l="1"/>
  <c r="D40" i="2"/>
  <c r="D79" i="2"/>
  <c r="D84" i="2" s="1"/>
  <c r="D143" i="2" l="1"/>
  <c r="D88" i="2"/>
  <c r="D124" i="2"/>
  <c r="D41" i="2"/>
  <c r="D42" i="2" s="1"/>
  <c r="D45" i="2" s="1"/>
  <c r="D46" i="2" s="1"/>
  <c r="D71" i="2"/>
  <c r="D57" i="2" l="1"/>
  <c r="D53" i="2"/>
  <c r="D50" i="2"/>
  <c r="D58" i="2" s="1"/>
  <c r="D72" i="2" s="1"/>
  <c r="D74" i="2" s="1"/>
  <c r="D56" i="2"/>
  <c r="D52" i="2"/>
  <c r="D54" i="2"/>
  <c r="D51" i="2"/>
  <c r="D55" i="2"/>
  <c r="F45" i="2"/>
  <c r="D123" i="2" l="1"/>
  <c r="D142" i="2"/>
  <c r="D87" i="2"/>
  <c r="D89" i="2" s="1"/>
  <c r="D97" i="2" l="1"/>
  <c r="D95" i="2"/>
  <c r="D99" i="2"/>
  <c r="D94" i="2"/>
  <c r="D98" i="2"/>
  <c r="D96" i="2"/>
  <c r="D100" i="2" l="1"/>
  <c r="D109" i="2" s="1"/>
  <c r="D111" i="2" s="1"/>
  <c r="D144" i="2" l="1"/>
  <c r="D146" i="2" s="1"/>
  <c r="D125" i="2"/>
  <c r="D127" i="2" s="1"/>
  <c r="F113" i="2"/>
  <c r="F111" i="2"/>
  <c r="D112" i="2"/>
  <c r="D131" i="2" l="1"/>
  <c r="D132" i="2" l="1"/>
  <c r="G122" i="2" s="1"/>
  <c r="G124" i="2" s="1"/>
  <c r="D136" i="2" l="1"/>
  <c r="D134" i="2"/>
  <c r="D133" i="2" s="1"/>
  <c r="D135" i="2"/>
  <c r="D137" i="2"/>
  <c r="D147" i="2" s="1"/>
  <c r="D148" i="2" l="1"/>
  <c r="F141" i="2"/>
</calcChain>
</file>

<file path=xl/sharedStrings.xml><?xml version="1.0" encoding="utf-8"?>
<sst xmlns="http://schemas.openxmlformats.org/spreadsheetml/2006/main" count="270" uniqueCount="168">
  <si>
    <t>UNIDADE TURMA RECURSAL - TERMINAL RODOVIÁRIO</t>
  </si>
  <si>
    <t>ANEXO II</t>
  </si>
  <si>
    <t>MODELO DE PLANILHA DE CUSTOS E FORMAÇÃO DE PREÇOS
MÃO DE OBRA</t>
  </si>
  <si>
    <t>Discriminação dos serviços (dados referentes a contratação)</t>
  </si>
  <si>
    <t>A</t>
  </si>
  <si>
    <t>Data, Hora, de Apresentação de proposta (dia/mês/ano)</t>
  </si>
  <si>
    <t>23/07/2021 AS 09:30mn</t>
  </si>
  <si>
    <t>B</t>
  </si>
  <si>
    <t>Município/UF</t>
  </si>
  <si>
    <t>UNIDADE TURMA RECURSAL / TERMINAL RODOVIÁRIO/AL</t>
  </si>
  <si>
    <t>C</t>
  </si>
  <si>
    <t xml:space="preserve">Ano. Acordo, Convenção ou Sentença Normativa em Dissidio Coletivo: </t>
  </si>
  <si>
    <t>SINDLIMP - SEAC/AL/2021/2021</t>
  </si>
  <si>
    <t>D</t>
  </si>
  <si>
    <t>N.º de registro da Convenção do Ministério do Trabalho e Emprego:</t>
  </si>
  <si>
    <t>AL000031/2021</t>
  </si>
  <si>
    <t>E</t>
  </si>
  <si>
    <t>N.º de meses de execução contratual</t>
  </si>
  <si>
    <t>F</t>
  </si>
  <si>
    <t>Regime tributário</t>
  </si>
  <si>
    <t>LUCRO PRESUMIDO</t>
  </si>
  <si>
    <t>Identificação do Serviço</t>
  </si>
  <si>
    <t>Tipo de Serviço</t>
  </si>
  <si>
    <t>Unidade de Medida</t>
  </si>
  <si>
    <t>Quantidade total a
contratar</t>
  </si>
  <si>
    <t>COPEIRA</t>
  </si>
  <si>
    <t>POSTOS</t>
  </si>
  <si>
    <t>ANEXO A - MÃO DE OBRA VINCULADA A EXECUÇÃO CONTRATUAL</t>
  </si>
  <si>
    <t>Dados complementares para composição dos custos referentes à mão-de-obra</t>
  </si>
  <si>
    <t>Colunas1</t>
  </si>
  <si>
    <t>Colunas2</t>
  </si>
  <si>
    <t>Colunas3</t>
  </si>
  <si>
    <t>Colunas4</t>
  </si>
  <si>
    <t>Colunas5</t>
  </si>
  <si>
    <t xml:space="preserve">Tipo de Serviço </t>
  </si>
  <si>
    <t>Classificação Brasileira de Ocupações (CBO)</t>
  </si>
  <si>
    <t>CBO 5134-25</t>
  </si>
  <si>
    <t>Salário Normativo da Categoria Profissional</t>
  </si>
  <si>
    <t>Categoria Profissional (vinculada à execução contratual)</t>
  </si>
  <si>
    <t>Limpeza e Higienização</t>
  </si>
  <si>
    <t>Data-Base da Categoria</t>
  </si>
  <si>
    <t>01 de Janeiro de 2021</t>
  </si>
  <si>
    <t>Dados Gerais</t>
  </si>
  <si>
    <t>Descrição</t>
  </si>
  <si>
    <t>Valor</t>
  </si>
  <si>
    <t>Módulo 1 - Composição da Remuneração</t>
  </si>
  <si>
    <t>Valor do Vale Transporte</t>
  </si>
  <si>
    <t>Valor do Auxílio Alimentação, ou *(Cesta Básica)</t>
  </si>
  <si>
    <t>Salário-Base</t>
  </si>
  <si>
    <t>Adicional de Periculosidade</t>
  </si>
  <si>
    <t>Dias de Trabalho no mês</t>
  </si>
  <si>
    <t>Adicional de Insalubridade</t>
  </si>
  <si>
    <t>RAT x SAT</t>
  </si>
  <si>
    <t>Adicional Noturno (25%)</t>
  </si>
  <si>
    <t>Quantidade de Profissionais</t>
  </si>
  <si>
    <t>Adicional de Hora Noturna Reduzida</t>
  </si>
  <si>
    <t>Produtividade</t>
  </si>
  <si>
    <t>H</t>
  </si>
  <si>
    <t>DSR - Descanso Semanal Remunerado</t>
  </si>
  <si>
    <t>TOTAL DA REMUNERAÇÃO</t>
  </si>
  <si>
    <t>Total</t>
  </si>
  <si>
    <t>Módulo 2 - Encargos e Benefícios Anuais, Mensais e Diários</t>
  </si>
  <si>
    <t> Submódulo 2.1 - 13º (décimo terceiro) Salário e Adicional de Férias</t>
  </si>
  <si>
    <t>2.1</t>
  </si>
  <si>
    <t>13º (décimo terceiro) Salário e Adicional de Férias</t>
  </si>
  <si>
    <t>Comentário</t>
  </si>
  <si>
    <t>13º (décimo terceiro) Salário</t>
  </si>
  <si>
    <t>Adicional de Férias</t>
  </si>
  <si>
    <t>Subtotal</t>
  </si>
  <si>
    <t>Incidência do submódulo 2.2 sobre o 2.1</t>
  </si>
  <si>
    <t>TOTAL</t>
  </si>
  <si>
    <t>BASE DE CÁLCULO PARA O SUBMÓDULO 2.2</t>
  </si>
  <si>
    <t>MÓDULO 1</t>
  </si>
  <si>
    <t>MÓDULO 2.1</t>
  </si>
  <si>
    <t>Submódulo 2.2 - Encargos Previdenciários (GPS), Fundo de Garantia por Tempo de Serviço (FGTS) e outras contribuições.</t>
  </si>
  <si>
    <t>2.2</t>
  </si>
  <si>
    <t>GPS, FGTS e outras contribuições</t>
  </si>
  <si>
    <t>Percentual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</si>
  <si>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</si>
  <si>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</si>
  <si>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</si>
  <si>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</si>
  <si>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</si>
  <si>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</si>
  <si>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</si>
  <si>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</si>
  <si>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</si>
  <si>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</si>
  <si>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</si>
  <si>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</si>
  <si>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</si>
  <si>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</si>
  <si>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Auxílio-Refeição/Alimentação, ou *(Cesta Básica) CLÁUSULA DÉCIMA SEGUNDA</t>
  </si>
  <si>
    <t>PARÁGRAFO SEGUNDO* CCT</t>
  </si>
  <si>
    <t>Beneficio Social do Obreiro</t>
  </si>
  <si>
    <t>Assistencia Médica e Ambulatorial</t>
  </si>
  <si>
    <t>Seguro de vida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</si>
  <si>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</si>
  <si>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</si>
  <si>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</si>
  <si>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</si>
  <si>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</si>
  <si>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</si>
  <si>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</si>
  <si>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</si>
  <si>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</si>
  <si>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</si>
  <si>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</si>
  <si>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</si>
  <si>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BASE DE CÁLCULO PARA O MÓDULO 4</t>
  </si>
  <si>
    <t>MÓDULO 2</t>
  </si>
  <si>
    <t>MÓDULO 3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</si>
  <si>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</si>
  <si>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</si>
  <si>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</si>
  <si>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</si>
  <si>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</si>
  <si>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</si>
  <si>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</si>
  <si>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</si>
  <si>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</si>
  <si>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</si>
  <si>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</si>
  <si>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</si>
  <si>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</si>
  <si>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</si>
  <si>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</si>
  <si>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</si>
  <si>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</si>
  <si>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</si>
  <si>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</si>
  <si>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SUBTOTAL</t>
  </si>
  <si>
    <t>Incidência do submódulo 2.2 sobre módulo 4</t>
  </si>
  <si>
    <t>Módulo 5 - Insumos Diversos</t>
  </si>
  <si>
    <t>5</t>
  </si>
  <si>
    <t>Insumos Diversos</t>
  </si>
  <si>
    <t>Uniformes e EPI</t>
  </si>
  <si>
    <t>Materiais</t>
  </si>
  <si>
    <t>Equipamentos</t>
  </si>
  <si>
    <t>EPC</t>
  </si>
  <si>
    <t>CÁLCULO POR DENTRO</t>
  </si>
  <si>
    <t>TOTAL DOS TRIBUTOS</t>
  </si>
  <si>
    <t>BASE DE CÁLCULO PARA O MÓDULO 6</t>
  </si>
  <si>
    <t>BASE DE CÁLCULO</t>
  </si>
  <si>
    <t>ÍNDICE</t>
  </si>
  <si>
    <t>MÓDULO 4</t>
  </si>
  <si>
    <t>MÓDULO 5</t>
  </si>
  <si>
    <t>Módulo 6 - Custos Indiretos, Tributos e Lucro</t>
  </si>
  <si>
    <t>6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</si>
  <si>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</si>
  <si>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</si>
  <si>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</si>
  <si>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</si>
  <si>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</si>
  <si>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</si>
  <si>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</si>
  <si>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</si>
  <si>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</si>
  <si>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</si>
  <si>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Tributos % = To =</t>
  </si>
  <si>
    <t>QUADRO-RESUMO DO CUSTO POR EMPREGADO</t>
  </si>
  <si>
    <t>Item</t>
  </si>
  <si>
    <t>Mão de obra vinculada à execução contratual</t>
  </si>
  <si>
    <t>-</t>
  </si>
  <si>
    <t>Módulo 4 - Custo de Reposição do Profissional Ausente</t>
  </si>
  <si>
    <t>Subtotal (A + B +C+ D+E)</t>
  </si>
  <si>
    <t>Valor Total por Empregado</t>
  </si>
  <si>
    <t xml:space="preserve">                                                           Natal \ RN, 23 de julho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</si>
</sst>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_);[Red]\(&quot;R$&quot;\ #,##0.00\)"/>
    <numFmt numFmtId="165" formatCode="&quot;R$&quot;\ #,##0.00"/>
    <numFmt numFmtId="166" formatCode="0_);[Red]\(0\)"/>
    <numFmt numFmtId="167" formatCode="&quot;R$&quot;#,##0.00_);[Red]&quot;(R$&quot;#,##0.00\)"/>
    <numFmt numFmtId="168" formatCode="&quot;R$&quot;\ #,###.00"/>
    <numFmt numFmtId="169" formatCode="&quot;R$&quot;\ #,###.##"/>
    <numFmt numFmtId="170" formatCode="&quot;R$&quot;\ #,###.##000"/>
    <numFmt numFmtId="171" formatCode="0.0000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Arial Narrow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4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70AD47"/>
        <bgColor rgb="FF339966"/>
      </patternFill>
    </fill>
    <fill>
      <patternFill patternType="solid">
        <fgColor rgb="FFC5E0B4"/>
        <bgColor rgb="FFA9D18E"/>
      </patternFill>
    </fill>
    <fill>
      <patternFill patternType="solid">
        <fgColor rgb="FFF4B183"/>
        <bgColor rgb="FFFF99CC"/>
      </patternFill>
    </fill>
    <fill>
      <patternFill patternType="solid">
        <fgColor rgb="FFE2F0D9"/>
        <bgColor rgb="FFF2F2F2"/>
      </patternFill>
    </fill>
    <fill>
      <patternFill patternType="solid">
        <fgColor rgb="FFF4B083"/>
        <bgColor rgb="FFF4B08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B183"/>
        <bgColor rgb="FFF4B183"/>
      </patternFill>
    </fill>
    <fill>
      <patternFill patternType="solid">
        <fgColor theme="9"/>
        <bgColor theme="9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4" borderId="5" xfId="0" applyFont="1" applyFill="1" applyBorder="1" applyAlignment="1">
      <alignment horizontal="center" wrapText="1"/>
    </xf>
    <xf numFmtId="14" fontId="7" fillId="4" borderId="4" xfId="0" applyNumberFormat="1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4" borderId="9" xfId="0" applyFill="1" applyBorder="1"/>
    <xf numFmtId="164" fontId="0" fillId="6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44" fontId="0" fillId="6" borderId="0" xfId="2" applyFont="1" applyFill="1" applyAlignment="1">
      <alignment horizontal="center" vertical="center"/>
    </xf>
    <xf numFmtId="0" fontId="0" fillId="0" borderId="0" xfId="0" applyAlignment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4" borderId="0" xfId="0" applyFill="1"/>
    <xf numFmtId="0" fontId="0" fillId="6" borderId="0" xfId="0" applyFill="1" applyAlignment="1">
      <alignment horizontal="center" vertical="center"/>
    </xf>
    <xf numFmtId="10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0" fontId="0" fillId="0" borderId="0" xfId="3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5" fontId="9" fillId="4" borderId="1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167" fontId="12" fillId="10" borderId="13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1" fillId="11" borderId="13" xfId="0" applyFont="1" applyFill="1" applyBorder="1" applyAlignment="1">
      <alignment horizontal="center" vertical="center"/>
    </xf>
    <xf numFmtId="165" fontId="0" fillId="0" borderId="0" xfId="0" applyNumberFormat="1"/>
    <xf numFmtId="167" fontId="11" fillId="10" borderId="13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3" fontId="13" fillId="4" borderId="11" xfId="1" applyFont="1" applyFill="1" applyBorder="1" applyAlignment="1">
      <alignment horizontal="right" vertical="center"/>
    </xf>
    <xf numFmtId="10" fontId="0" fillId="0" borderId="0" xfId="3" applyNumberFormat="1" applyFont="1" applyAlignment="1">
      <alignment horizontal="center"/>
    </xf>
    <xf numFmtId="10" fontId="0" fillId="7" borderId="0" xfId="3" applyNumberFormat="1" applyFont="1" applyFill="1" applyAlignment="1">
      <alignment horizontal="center"/>
    </xf>
    <xf numFmtId="165" fontId="0" fillId="7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4" fillId="0" borderId="0" xfId="0" applyFont="1" applyAlignment="1">
      <alignment vertical="center"/>
    </xf>
    <xf numFmtId="165" fontId="0" fillId="7" borderId="0" xfId="0" applyNumberFormat="1" applyFill="1" applyAlignment="1">
      <alignment horizontal="center" vertical="center"/>
    </xf>
    <xf numFmtId="10" fontId="0" fillId="0" borderId="0" xfId="0" applyNumberForma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10" fontId="15" fillId="12" borderId="0" xfId="0" applyNumberFormat="1" applyFont="1" applyFill="1" applyBorder="1" applyAlignment="1">
      <alignment horizontal="center" vertical="center"/>
    </xf>
    <xf numFmtId="165" fontId="15" fillId="12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5" fillId="0" borderId="0" xfId="0" applyFont="1"/>
    <xf numFmtId="168" fontId="15" fillId="0" borderId="0" xfId="0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1" fillId="13" borderId="14" xfId="0" applyFont="1" applyFill="1" applyBorder="1" applyAlignment="1">
      <alignment horizontal="center"/>
    </xf>
    <xf numFmtId="0" fontId="1" fillId="13" borderId="15" xfId="0" applyFont="1" applyFill="1" applyBorder="1" applyAlignment="1">
      <alignment horizontal="left" vertical="center"/>
    </xf>
    <xf numFmtId="0" fontId="1" fillId="13" borderId="15" xfId="0" applyFont="1" applyFill="1" applyBorder="1"/>
    <xf numFmtId="164" fontId="0" fillId="7" borderId="0" xfId="0" applyNumberFormat="1" applyFill="1" applyAlignment="1">
      <alignment horizontal="center" vertical="center"/>
    </xf>
    <xf numFmtId="0" fontId="12" fillId="9" borderId="12" xfId="0" applyFont="1" applyFill="1" applyBorder="1" applyAlignment="1">
      <alignment horizontal="left" vertical="center"/>
    </xf>
    <xf numFmtId="10" fontId="12" fillId="14" borderId="0" xfId="0" applyNumberFormat="1" applyFont="1" applyFill="1" applyBorder="1" applyAlignment="1">
      <alignment horizontal="center" vertical="center"/>
    </xf>
    <xf numFmtId="0" fontId="12" fillId="11" borderId="13" xfId="0" applyFont="1" applyFill="1" applyBorder="1" applyAlignment="1">
      <alignment horizontal="left" vertical="center"/>
    </xf>
    <xf numFmtId="167" fontId="12" fillId="14" borderId="0" xfId="0" applyNumberFormat="1" applyFont="1" applyFill="1" applyBorder="1" applyAlignment="1">
      <alignment horizontal="center" vertical="center"/>
    </xf>
    <xf numFmtId="171" fontId="12" fillId="14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8" fillId="2" borderId="0" xfId="0" applyFont="1" applyFill="1"/>
    <xf numFmtId="0" fontId="4" fillId="2" borderId="0" xfId="0" applyFont="1" applyFill="1"/>
    <xf numFmtId="165" fontId="19" fillId="15" borderId="0" xfId="0" applyNumberFormat="1" applyFont="1" applyFill="1" applyBorder="1" applyAlignment="1">
      <alignment horizontal="center"/>
    </xf>
    <xf numFmtId="0" fontId="0" fillId="4" borderId="0" xfId="0" applyFont="1" applyFill="1" applyAlignment="1"/>
    <xf numFmtId="0" fontId="20" fillId="4" borderId="0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6" fillId="4" borderId="19" xfId="0" applyFont="1" applyFill="1" applyBorder="1"/>
    <xf numFmtId="0" fontId="17" fillId="4" borderId="18" xfId="0" applyFont="1" applyFill="1" applyBorder="1" applyAlignment="1">
      <alignment horizontal="center"/>
    </xf>
    <xf numFmtId="0" fontId="16" fillId="4" borderId="19" xfId="0" applyFont="1" applyFill="1" applyBorder="1" applyAlignment="1">
      <alignment horizontal="center"/>
    </xf>
    <xf numFmtId="0" fontId="17" fillId="4" borderId="19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8" borderId="16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wrapText="1"/>
    </xf>
    <xf numFmtId="0" fontId="7" fillId="4" borderId="4" xfId="0" applyFont="1" applyFill="1" applyBorder="1" applyAlignment="1">
      <alignment horizontal="left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81"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162</xdr:row>
      <xdr:rowOff>85725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747075"/>
          <a:ext cx="3543300" cy="1971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TA%20REAJUSTADA\PROPOSTA%20TJAL%20REAJUST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ente"/>
      <sheetName val="Encarregado"/>
      <sheetName val="UNI. TJ SEDE"/>
      <sheetName val="COPEIRO SEDE"/>
      <sheetName val="GARÇOM SEDE"/>
      <sheetName val="RECEPCIONISTA SEDE"/>
      <sheetName val="AUX.CARGA SEDE"/>
      <sheetName val="GARAGISTA SEDE"/>
      <sheetName val="MENSAGEIRO SEDE"/>
      <sheetName val="ENCARREGADO SEDE"/>
      <sheetName val="UNID. TJ FORUM CAPITAL"/>
      <sheetName val="COPEIRA FORUM"/>
      <sheetName val="GARÇOM FORUM"/>
      <sheetName val="RECEPC.FORUM"/>
      <sheetName val="AUX.CARGA FORUM"/>
      <sheetName val="GARAGISTA FORUM"/>
      <sheetName val="UNID.TJ PATRIMONIO"/>
      <sheetName val="AUX.CARGA-DESCAR. PATRIMONIO"/>
      <sheetName val="AUX.ALMOXARIFADO PATRIMONIO"/>
      <sheetName val="CONFERENTE PATRIMONIO"/>
      <sheetName val="SUPERVISOR PATRIMONIO"/>
      <sheetName val="UNID.TJ CGJ"/>
      <sheetName val="COPEIRO TJCGJ"/>
      <sheetName val="GARÇOM TJ CGJ"/>
      <sheetName val="RECEPCIONISTA TJ CGJ"/>
      <sheetName val="AUX.CARGA TJ CGJ"/>
      <sheetName val="UNID.ESMAL"/>
      <sheetName val="COPEIRA UND. ESMAL"/>
      <sheetName val="RECECP.UNID. ESMAL"/>
      <sheetName val="UNID. 2°e 5° JEEC"/>
      <sheetName val="COPEIRA UNI. 2° e 5° JEEC"/>
      <sheetName val="AUX.CARGA 2° e 5° JEEC"/>
      <sheetName val="UN. 4° JEEC"/>
      <sheetName val="COPEIRA UN. 4° JEEC"/>
      <sheetName val="RECP.UN. 4° JEEC"/>
      <sheetName val="UN. 6° JEEC "/>
      <sheetName val="COPEIRA UN. 6° JEEC"/>
      <sheetName val="AUX.CARGA 6° JEEC"/>
      <sheetName val="UN. 10° JEEC"/>
      <sheetName val="COPEIRA 10° JEEC"/>
      <sheetName val="AUX.CARGA 10° JEEC"/>
      <sheetName val="UN. 11° JEEC"/>
      <sheetName val="COPEIRA UN. 11° JEEC"/>
      <sheetName val="UN. TURMA RECUR."/>
      <sheetName val="COPEIRA UN.T RECUR."/>
      <sheetName val="UN. UNIÃO DOS PALMARES"/>
      <sheetName val="RECEPC. UN. PALMARES"/>
      <sheetName val="UN.T REC. UN. PALMARES"/>
      <sheetName val="COPEIRA TRU DOS PALMARES"/>
      <sheetName val="ENCAR. TRU DOS PALMARES"/>
      <sheetName val="UN. FORUM ARAPIRACA"/>
      <sheetName val="COPEIRA FORUM ARAPIRACA"/>
      <sheetName val="GARÇOM  FORUM ARAPIRACA"/>
      <sheetName val="RECPC. FORUM ARAPIRACA"/>
      <sheetName val="AUX. CARGA F.ARAPIRACA"/>
      <sheetName val="UN. COMPL.JUIZADO ARAPIRACA"/>
      <sheetName val="COPEIRA C.JUIZADO ARAPIRACA"/>
      <sheetName val="RECEP. C.JUIZADO ARAPIRACA"/>
      <sheetName val="AUX.CARGA. C.JUIZADO ARAPIRACA"/>
      <sheetName val="UN. F. PALMEIRA INDIOS"/>
      <sheetName val="COPEIRA F.PALMEIRA INDIOS"/>
      <sheetName val="RECPC. F.PALMEIRA INDIOS"/>
      <sheetName val="UN. F.SÃO M. CAMPOS"/>
      <sheetName val="COPEIRA F.SÃO M. CAMPOS"/>
      <sheetName val="UN. F.PENEDO"/>
      <sheetName val="RECPC. FORUM PENEDO"/>
      <sheetName val="EPI"/>
      <sheetName val="Uniforme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7">
          <cell r="F17">
            <v>45.33</v>
          </cell>
        </row>
      </sheetData>
      <sheetData sheetId="67">
        <row r="44">
          <cell r="F44">
            <v>18.66</v>
          </cell>
        </row>
      </sheetData>
      <sheetData sheetId="68"/>
    </sheetDataSet>
  </externalBook>
</externalLink>
</file>

<file path=xl/tables/table1.xml><?xml version="1.0" encoding="utf-8"?>
<table xmlns="http://schemas.openxmlformats.org/spreadsheetml/2006/main" id="1" name="Módulo62915_341281511651219216146272328356384412440468482" displayName="Módulo62915_341281511651219216146272328356384412440468482" ref="A130:D137" totalsRowCount="1">
  <tableColumns count="4">
    <tableColumn id="1" name="6" totalsRowLabel="Total" dataDxfId="80" totalsRowDxfId="79"/>
    <tableColumn id="2" name="Custos Indiretos, Tributos e Lucro" dataDxfId="78"/>
    <tableColumn id="3" name="Percentual" totalsRowFunction="custom" dataDxfId="77" totalsRowDxfId="76">
      <totalsRowFormula>SUM(C131:C136)</totalsRowFormula>
    </tableColumn>
    <tableColumn id="4" name="Valor" totalsRowFunction="custom" totalsRowDxfId="75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2" name="ResumoPosto3016_331271521641420317147273329357385413441469483" displayName="ResumoPosto3016_331271521641420317147273329357385413441469483" ref="A140:D148">
  <autoFilter ref="A140:D148"/>
  <tableColumns count="4">
    <tableColumn id="1" name="Item" totalsRowLabel="Total" dataDxfId="74"/>
    <tableColumn id="2" name="Mão de obra vinculada à execução contratual" dataDxfId="73"/>
    <tableColumn id="3" name="-" dataDxfId="72"/>
    <tableColumn id="4" name="Valor" totalsRowFunction="sum" dataDxfId="71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3" name="Table42522_50133145157921418148274330358386414442470484" displayName="Table42522_50133145157921418148274330358386414442470484" ref="A15:E21" totalsRowShown="0">
  <tableColumns count="5">
    <tableColumn id="1" name="Colunas1" dataDxfId="70"/>
    <tableColumn id="2" name="Colunas2" dataDxfId="69"/>
    <tableColumn id="3" name="Colunas3" dataDxfId="68"/>
    <tableColumn id="4" name="Colunas4" dataDxfId="67"/>
    <tableColumn id="5" name="Colunas5" dataDxfId="66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4" name="Módulo52814_321261531671322533149275331359387415443471485" displayName="Módulo52814_321261531671322533149275331359387415443471485" ref="A115:D120" totalsRowCount="1">
  <autoFilter ref="A115:D119"/>
  <tableColumns count="4">
    <tableColumn id="1" name="5" totalsRowLabel="Total" dataDxfId="65" totalsRowDxfId="64"/>
    <tableColumn id="2" name="Insumos Diversos" dataDxfId="63"/>
    <tableColumn id="3" name="Comentário" dataDxfId="62"/>
    <tableColumn id="4" name="Valor" totalsRowFunction="custom" totalsRowDxfId="61">
      <totalsRowFormula>TRUNC(SUM(D116:D119),2)</totalsRow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id="5" name="Submódulo4.22612_311291471581523634150276332360388416444472486" displayName="Submódulo4.22612_311291471581523634150276332360388416444472486" ref="A103:D105" totalsRowCount="1">
  <autoFilter ref="A103:D104"/>
  <tableColumns count="4">
    <tableColumn id="1" name="4.2" totalsRowLabel="Total" dataDxfId="60" totalsRowDxfId="59"/>
    <tableColumn id="2" name="Substituto na Intrajornada " dataDxfId="58"/>
    <tableColumn id="3" name="Comentário" dataDxfId="57" totalsRowDxfId="56"/>
    <tableColumn id="4" name="Valor" totalsRowFunction="sum" dataDxfId="55" totalsRowDxfId="54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6" name="Submódulo2.267_75136149163424735151277333361389417445473487" displayName="Submódulo2.267_75136149163424735151277333361389417445473487" ref="A49:D58" totalsRowCount="1">
  <autoFilter ref="A49:D57"/>
  <tableColumns count="4">
    <tableColumn id="1" name="2.2" totalsRowLabel="Total" dataDxfId="53" totalsRowDxfId="52"/>
    <tableColumn id="2" name="GPS, FGTS e outras contribuições" dataDxfId="51"/>
    <tableColumn id="3" name="Percentual" totalsRowFunction="sum" dataDxfId="50" totalsRowDxfId="49"/>
    <tableColumn id="4" name="Valor " totalsRowFunction="custom" totalsRowDxfId="48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7" name="ResumoMódulo42713_30130148162726937152278334362390418446474488" displayName="ResumoMódulo42713_30130148162726937152278334362390418446474488" ref="A108:D111" totalsRowCount="1">
  <autoFilter ref="A108:D110"/>
  <tableColumns count="4">
    <tableColumn id="1" name="4" dataDxfId="47" totalsRowDxfId="46"/>
    <tableColumn id="2" name="Custo de Reposição do Profissional Ausente" totalsRowLabel="SUBTOTAL" dataDxfId="45" totalsRowDxfId="44"/>
    <tableColumn id="3" name="Comentário" dataDxfId="43"/>
    <tableColumn id="4" name="Valor" totalsRowFunction="custom" totalsRowDxfId="42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id="8" name="Submódulo2.388_761371421542271038153279335363391419447475489" displayName="Submódulo2.388_761371421542271038153279335363391419447475489" ref="A61:D67" totalsRowCount="1">
  <autoFilter ref="A61:D66"/>
  <tableColumns count="4">
    <tableColumn id="1" name="2.3" totalsRowLabel="Total" dataDxfId="41" totalsRowDxfId="40"/>
    <tableColumn id="2" name="Benefícios Mensais e Diários" dataDxfId="39"/>
    <tableColumn id="3" name="Comentário" dataDxfId="38"/>
    <tableColumn id="4" name="Valor" totalsRowFunction="custom" totalsRowDxfId="37">
      <totalsRowFormula>TRUNC(SUM(D62:D66),2)</totalsRowFormula>
    </tableColumn>
  </tableColumns>
  <tableStyleInfo name="TableStyleMedium14" showFirstColumn="0" showLastColumn="0" showRowStripes="1" showColumnStripes="0"/>
</table>
</file>

<file path=xl/tables/table9.xml><?xml version="1.0" encoding="utf-8"?>
<table xmlns="http://schemas.openxmlformats.org/spreadsheetml/2006/main" id="9" name="Módulo32410_1021391401553281139154280336364392420448476490" displayName="Módulo32410_1021391401553281139154280336364392420448476490" ref="A77:D84" totalsRowCount="1">
  <autoFilter ref="A77:D83"/>
  <tableColumns count="4">
    <tableColumn id="1" name="3" totalsRowLabel="Total" dataDxfId="36" totalsRowDxfId="35"/>
    <tableColumn id="2" name="Provisão para Rescisão" dataDxfId="34" totalsRowDxfId="33"/>
    <tableColumn id="3" name="Comentário" dataDxfId="32" totalsRowDxfId="31"/>
    <tableColumn id="4" name="Valor" totalsRowFunction="custom" dataDxfId="30" totalsRowDxfId="29">
      <totalsRowFormula>TRUNC(SUM(D78:D83),2)</totalsRowFormula>
    </tableColumn>
  </tableColumns>
  <tableStyleInfo name="TableStyleMedium14" showFirstColumn="0" showLastColumn="0" showRowStripes="1" showColumnStripes="0"/>
</table>
</file>

<file path=xl/tables/table10.xml><?xml version="1.0" encoding="utf-8"?>
<table xmlns="http://schemas.openxmlformats.org/spreadsheetml/2006/main" id="10" name="Módulo135_511341461615291240155281337365393421449477491" displayName="Módulo135_511341461615291240155281337365393421449477491" ref="A24:E33" totalsRowCount="1">
  <autoFilter ref="A24:E32"/>
  <tableColumns count="5">
    <tableColumn id="1" name="Colunas1" totalsRowLabel="Total" dataDxfId="28" totalsRowDxfId="27"/>
    <tableColumn id="2" name="Colunas2" dataDxfId="26"/>
    <tableColumn id="3" name="Colunas3" dataDxfId="25" totalsRowDxfId="24"/>
    <tableColumn id="4" name="Valor" totalsRowFunction="custom" dataDxfId="23" totalsRowDxfId="22">
      <calculatedColumnFormula>D19</calculatedColumnFormula>
      <totalsRowFormula>TRUNC(SUM(D25),2)</totalsRowFormula>
    </tableColumn>
    <tableColumn id="5" name="Colunas4" dataDxfId="21" totalsRowDxfId="20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id="11" name="Submódulo2.146_7413514316011301341156282338366394422450478492" displayName="Submódulo2.146_7413514316011301341156282338366394422450478492" ref="A37:D42" totalsRowCount="1">
  <autoFilter ref="A37:D41"/>
  <tableColumns count="4">
    <tableColumn id="1" name="2.1" dataDxfId="19" totalsRowDxfId="18"/>
    <tableColumn id="2" name="13º (décimo terceiro) Salário e Adicional de Férias" totalsRowLabel="TOTAL" dataDxfId="17" totalsRowDxfId="16"/>
    <tableColumn id="3" name="Comentário" dataDxfId="15">
      <calculatedColumnFormula>(((1+1/3)/12))</calculatedColumnFormula>
    </tableColumn>
    <tableColumn id="4" name="Valor" totalsRowFunction="custom" totalsRowDxfId="14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12.xml><?xml version="1.0" encoding="utf-8"?>
<table xmlns="http://schemas.openxmlformats.org/spreadsheetml/2006/main" id="12" name="Submódulo4.12511_413214415910311442157283339367395423451479493" displayName="Submódulo4.12511_413214415910311442157283339367395423451479493" ref="A93:D100" totalsRowCount="1">
  <autoFilter ref="A93:D99"/>
  <tableColumns count="4">
    <tableColumn id="1" name="4.1" totalsRowLabel="Total" dataDxfId="13" totalsRowDxfId="12"/>
    <tableColumn id="2" name="Substituto nas Ausências Legais" dataDxfId="11"/>
    <tableColumn id="3" name="Dias de ausência" totalsRowFunction="sum" dataDxfId="10" totalsRowDxfId="9" dataCellStyle="Porcentagem"/>
    <tableColumn id="4" name="Valor" totalsRowFunction="custom" totalsRowDxfId="8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id="13" name="ResumoMódulo299_1011381411568321543158284340368396424452480494" displayName="ResumoMódulo299_1011381411568321543158284340368396424452480494" ref="A70:D74" totalsRowCount="1">
  <autoFilter ref="A70:D73"/>
  <tableColumns count="4">
    <tableColumn id="1" name="2" totalsRowLabel="Total" dataDxfId="7" totalsRowDxfId="6"/>
    <tableColumn id="2" name="Encargos e Benefícios Anuais, Mensais e Diários" dataDxfId="5"/>
    <tableColumn id="3" name="Comentário" dataDxfId="4" totalsRowDxfId="3"/>
    <tableColumn id="4" name="Valor" totalsRowFunction="custom" totalsRowDxfId="2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id="14" name="DadosGerais3117_351311501666258365036159285341369397425453481495" displayName="DadosGerais3117_351311501666258365036159285341369397425453481495" ref="F22:G28" totalsRowShown="0">
  <autoFilter ref="F22:G28"/>
  <tableColumns count="2">
    <tableColumn id="1" name="Descrição" dataDxfId="1"/>
    <tableColumn id="2" name="Valor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2:Q12"/>
  <sheetViews>
    <sheetView tabSelected="1" workbookViewId="0">
      <selection activeCell="F12" sqref="F12:Q12"/>
    </sheetView>
  </sheetViews>
  <sheetFormatPr defaultRowHeight="15" x14ac:dyDescent="0.25"/>
  <sheetData>
    <row r="12" spans="6:17" ht="23.25" x14ac:dyDescent="0.35">
      <c r="F12" s="106" t="s">
        <v>0</v>
      </c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</row>
  </sheetData>
  <mergeCells count="1">
    <mergeCell ref="F12:Q1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activeCell="F7" sqref="F7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52.710937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37.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25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5"/>
    </row>
    <row r="17" spans="1:7" x14ac:dyDescent="0.25">
      <c r="A17" s="12">
        <v>1</v>
      </c>
      <c r="B17" s="16" t="s">
        <v>34</v>
      </c>
      <c r="C17" s="17"/>
      <c r="D17" s="18" t="s">
        <v>25</v>
      </c>
      <c r="E17" s="15"/>
    </row>
    <row r="18" spans="1:7" x14ac:dyDescent="0.25">
      <c r="A18" s="12">
        <v>2</v>
      </c>
      <c r="B18" t="s">
        <v>35</v>
      </c>
      <c r="C18" s="12"/>
      <c r="D18" s="18" t="s">
        <v>36</v>
      </c>
      <c r="E18" s="19"/>
    </row>
    <row r="19" spans="1:7" x14ac:dyDescent="0.25">
      <c r="A19" s="12">
        <v>3</v>
      </c>
      <c r="B19" t="s">
        <v>37</v>
      </c>
      <c r="C19" s="12"/>
      <c r="D19" s="20">
        <v>1130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39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1130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1130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94.12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125.54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219.66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ROUND(Submódulo2.267_75136149163424735151277333361389417445473487[[#Totals],[Percentual]]*$D$40,2)</f>
        <v>77.540000000000006</v>
      </c>
      <c r="E41" s="41"/>
    </row>
    <row r="42" spans="1:7" x14ac:dyDescent="0.25">
      <c r="A42" s="12"/>
      <c r="B42" s="47" t="s">
        <v>70</v>
      </c>
      <c r="D42" s="29">
        <f>SUM(D40:D41)</f>
        <v>297.2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1130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297.2</v>
      </c>
      <c r="E45" s="50"/>
      <c r="F45" s="52">
        <f>SUM(D40:D41)</f>
        <v>297.2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1427.2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285.44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35.68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21.4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21.4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14.27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8.56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2.85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114.17</v>
      </c>
      <c r="E57" s="41"/>
    </row>
    <row r="58" spans="1:6" x14ac:dyDescent="0.25">
      <c r="A58" s="12" t="s">
        <v>60</v>
      </c>
      <c r="C58" s="60">
        <f>SUBTOTAL(109,Submódulo2.267_75136149163424735151277333361389417445473487[Percentual])</f>
        <v>0.35300000000000004</v>
      </c>
      <c r="D58" s="29">
        <f>TRUNC(SUM(D50:D57),2)</f>
        <v>503.77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v>0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387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219.66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503.77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387</v>
      </c>
      <c r="E73" s="41"/>
    </row>
    <row r="74" spans="1:5" x14ac:dyDescent="0.25">
      <c r="A74" s="12" t="s">
        <v>60</v>
      </c>
      <c r="C74" s="12"/>
      <c r="D74" s="29">
        <f>TRUNC(SUM(D71:D73),2)</f>
        <v>1110.43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4.7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0.37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1.8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20.87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7.36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34.35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69.45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1130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1110.43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69.45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2309.88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21.38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12.83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0.64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7.69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2.56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SUBTOTAL(109,Submódulo4.12511_413214415910311442157283339367395423451479493[Dias de ausência])</f>
        <v>1.9537037037037037E-2</v>
      </c>
      <c r="D100" s="29">
        <f>TRUNC(SUM(D94:D99),2)</f>
        <v>45.1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SUBTOTAL(109,Submódulo4.22612_311291471581523634150276332360388416444472486[Valor])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45.1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Submódulo4.22612_311291471581523634150276332360388416444472486[[#Totals],[Valor]]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45.1</v>
      </c>
      <c r="E111" s="41"/>
      <c r="F111">
        <f>Submódulo2.267_75136149163424735151277333361389417445473487[[#Totals],[Percentual]]*ResumoMódulo42713_30130148162726937152278334362390418446474488[[#Totals],[Valor]]</f>
        <v>15.920300000000003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ROUND(Submódulo2.267_75136149163424735151277333361389417445473487[[#Totals],[Percentual]]*ResumoMódulo42713_30130148162726937152278334362390418446474488[[#Totals],[Valor]],2)</f>
        <v>15.92</v>
      </c>
    </row>
    <row r="113" spans="1:7" x14ac:dyDescent="0.25">
      <c r="A113" s="111"/>
      <c r="B113" s="111"/>
      <c r="C113" s="111"/>
      <c r="D113" s="111"/>
      <c r="F113">
        <f>Submódulo2.267_75136149163424735151277333361389417445473487[[#Totals],[Percentual]]*ResumoMódulo42713_30130148162726937152278334362390418446474488[[#Totals],[Valor]]</f>
        <v>15.920300000000003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'!F44</f>
        <v>18.66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[1]EPI!F17</f>
        <v>45.33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63.99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1130</v>
      </c>
      <c r="E122" s="50"/>
      <c r="F122" s="87" t="s">
        <v>143</v>
      </c>
      <c r="G122" s="88">
        <f>TRUNC(SUM(D127,D131,D132),2)</f>
        <v>2553.81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1110.43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69.45</v>
      </c>
      <c r="E124" s="50"/>
      <c r="F124" s="87" t="s">
        <v>140</v>
      </c>
      <c r="G124" s="88">
        <f>TRUNC((G122/G123),2)</f>
        <v>2795.63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45.1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63.99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2418.9699999999998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0.03</v>
      </c>
      <c r="D131" s="59">
        <f>TRUNC(($D$127*C131),2)</f>
        <v>72.56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62.28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240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18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83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139</v>
      </c>
      <c r="E136" s="41"/>
      <c r="F136" s="90"/>
    </row>
    <row r="137" spans="1:6" x14ac:dyDescent="0.25">
      <c r="A137" s="12" t="s">
        <v>60</v>
      </c>
      <c r="C137" s="60">
        <f>SUM(C131:C136)</f>
        <v>0.14150000000000001</v>
      </c>
      <c r="D137" s="29">
        <f>TRUNC(SUM(D131:D133),2)</f>
        <v>374.84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ResumoPosto3016_331271521641420317147273329357385413441469483[[#This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1130</v>
      </c>
      <c r="E141"/>
      <c r="F141" s="52">
        <f>D146+D147</f>
        <v>2793.81</v>
      </c>
    </row>
    <row r="142" spans="1:6" x14ac:dyDescent="0.25">
      <c r="A142" s="12" t="s">
        <v>7</v>
      </c>
      <c r="B142" t="s">
        <v>61</v>
      </c>
      <c r="D142" s="92">
        <f>D74</f>
        <v>1110.43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69.45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45.1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63.99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2418.9699999999998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374.84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2793.81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Estrategica</dc:creator>
  <cp:lastModifiedBy>Joceline Damasceno</cp:lastModifiedBy>
  <dcterms:created xsi:type="dcterms:W3CDTF">2021-12-20T13:41:17Z</dcterms:created>
  <dcterms:modified xsi:type="dcterms:W3CDTF">2021-12-22T15:26:13Z</dcterms:modified>
</cp:coreProperties>
</file>